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65" windowWidth="20865" windowHeight="9255"/>
  </bookViews>
  <sheets>
    <sheet name="тмц" sheetId="4" r:id="rId1"/>
  </sheets>
  <definedNames>
    <definedName name="_xlnm.Print_Area" localSheetId="0">тмц!$A$1:$AI$34</definedName>
  </definedNames>
  <calcPr calcId="145621"/>
</workbook>
</file>

<file path=xl/calcChain.xml><?xml version="1.0" encoding="utf-8"?>
<calcChain xmlns="http://schemas.openxmlformats.org/spreadsheetml/2006/main">
  <c r="K18" i="4" l="1"/>
  <c r="Y17" i="4"/>
  <c r="Y16" i="4"/>
  <c r="Y15" i="4"/>
  <c r="Y14" i="4"/>
  <c r="Y13" i="4"/>
  <c r="Y12" i="4"/>
  <c r="Y11" i="4"/>
  <c r="Y10" i="4"/>
  <c r="Y9" i="4" l="1"/>
  <c r="Y18" i="4" l="1"/>
  <c r="AH18" i="4"/>
  <c r="AF18" i="4"/>
</calcChain>
</file>

<file path=xl/sharedStrings.xml><?xml version="1.0" encoding="utf-8"?>
<sst xmlns="http://schemas.openxmlformats.org/spreadsheetml/2006/main" count="134" uniqueCount="78">
  <si>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</si>
  <si>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</si>
  <si>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</si>
  <si>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</si>
  <si>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</si>
  <si>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</si>
  <si>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</si>
  <si>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</si>
  <si>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</si>
  <si>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</si>
  <si>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</si>
  <si>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</si>
  <si>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</si>
  <si>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Грузополучатель</t>
  </si>
  <si>
    <t>График поставки товара (выполнения работ, оказания услуг), а также предполагаемый объем продукции применительно к каждому периоду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</si>
  <si>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</si>
  <si>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</si>
  <si>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</si>
  <si>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</si>
  <si>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</si>
  <si>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</si>
  <si>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</si>
  <si>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</si>
  <si>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</si>
  <si>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</si>
  <si>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</si>
  <si>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</si>
  <si>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</si>
  <si>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</si>
  <si>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</si>
  <si>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Кратность поставки (При необходимости)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</si>
  <si>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</si>
  <si>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</si>
  <si>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</si>
  <si>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</si>
  <si>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</si>
  <si>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</si>
  <si>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Итоговая стоимость , руб. 
БЕЗ НДС</t>
  </si>
  <si>
    <t>Цена одной единицы продукции, руб. 
С НДС</t>
  </si>
  <si>
    <t>Итоговая стоимость 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</si>
  <si>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</si>
  <si>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</si>
  <si>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</si>
  <si>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</si>
  <si>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</si>
  <si>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ИТОГО, начальная максимальная цена :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</si>
  <si>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</si>
  <si>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</si>
  <si>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</si>
  <si>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</si>
  <si>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</si>
  <si>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</si>
  <si>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шт</t>
  </si>
  <si>
    <t>АО "Тамбовские коммунальные системы"</t>
  </si>
  <si>
    <t>г. Тамбов, ул. Тулиновская, 2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</si>
  <si>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+50%/-50%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50%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 xml:space="preserve">
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</si>
  <si>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ОЖ000002</t>
  </si>
  <si>
    <t>24.33.20.000</t>
  </si>
  <si>
    <t>24.20.3</t>
  </si>
  <si>
    <t>Фланец 1-50-10</t>
  </si>
  <si>
    <t>ОЖ000003</t>
  </si>
  <si>
    <t>Фланец 1-80-10</t>
  </si>
  <si>
    <t>ОЖ000004</t>
  </si>
  <si>
    <t>Фланец 1-100-10</t>
  </si>
  <si>
    <t>ОЖ000005</t>
  </si>
  <si>
    <t>Фланец 1-150-10</t>
  </si>
  <si>
    <t>ОЖ000006</t>
  </si>
  <si>
    <t>24.20.40.000</t>
  </si>
  <si>
    <t>Фланец 1-200-10</t>
  </si>
  <si>
    <t>ОЖ000008</t>
  </si>
  <si>
    <t>Фланец 1-300-10</t>
  </si>
  <si>
    <t>ОЖ000009</t>
  </si>
  <si>
    <t>Фланец 1-400-10</t>
  </si>
  <si>
    <t>ОЖ000010</t>
  </si>
  <si>
    <t>Фланец 1-500-10</t>
  </si>
  <si>
    <t>ОЖ000025</t>
  </si>
  <si>
    <t>Фланец 1-125-10</t>
  </si>
  <si>
    <t>ГОСТ 12820-2001 Ст.20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</si>
</sst>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5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sz val="11"/>
      <name val="Arial"/>
      <family val="2"/>
      <charset val="204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 applyNumberFormat="0" applyFill="0" applyBorder="0" applyAlignment="0" applyProtection="0"/>
    <xf numFmtId="0" fontId="10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right"/>
    </xf>
    <xf numFmtId="164" fontId="9" fillId="2" borderId="1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 vertical="center"/>
    </xf>
    <xf numFmtId="0" fontId="11" fillId="4" borderId="0" xfId="1" applyFont="1" applyFill="1" applyAlignment="1">
      <alignment vertical="center"/>
    </xf>
    <xf numFmtId="0" fontId="11" fillId="0" borderId="0" xfId="1" applyNumberFormat="1" applyFont="1" applyBorder="1" applyAlignment="1">
      <alignment horizontal="left" vertical="center" wrapText="1"/>
    </xf>
    <xf numFmtId="0" fontId="11" fillId="0" borderId="0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1" fillId="0" borderId="0" xfId="1" applyFont="1" applyFill="1" applyBorder="1" applyAlignment="1">
      <alignment vertical="center"/>
    </xf>
    <xf numFmtId="0" fontId="11" fillId="4" borderId="0" xfId="1" applyFont="1" applyFill="1" applyAlignment="1">
      <alignment horizontal="center" vertical="center"/>
    </xf>
    <xf numFmtId="0" fontId="11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center" vertical="center" wrapText="1"/>
    </xf>
    <xf numFmtId="0" fontId="11" fillId="0" borderId="0" xfId="1" applyFont="1" applyBorder="1" applyAlignment="1">
      <alignment vertical="center" wrapText="1"/>
    </xf>
    <xf numFmtId="0" fontId="11" fillId="0" borderId="0" xfId="1" applyFont="1" applyAlignment="1">
      <alignment vertical="center" wrapText="1"/>
    </xf>
    <xf numFmtId="0" fontId="1" fillId="2" borderId="1" xfId="0" applyNumberFormat="1" applyFont="1" applyFill="1" applyBorder="1" applyAlignment="1" applyProtection="1"/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left" vertical="center" wrapText="1"/>
    </xf>
    <xf numFmtId="4" fontId="12" fillId="5" borderId="2" xfId="0" applyNumberFormat="1" applyFont="1" applyFill="1" applyBorder="1" applyAlignment="1" applyProtection="1">
      <alignment horizontal="center" vertical="center" wrapText="1"/>
    </xf>
    <xf numFmtId="4" fontId="2" fillId="5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1" fontId="0" fillId="0" borderId="4" xfId="0" applyNumberFormat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left" vertical="center"/>
    </xf>
    <xf numFmtId="2" fontId="0" fillId="0" borderId="4" xfId="0" applyNumberFormat="1" applyBorder="1" applyAlignment="1">
      <alignment horizontal="center" vertical="center"/>
    </xf>
    <xf numFmtId="4" fontId="0" fillId="0" borderId="4" xfId="0" applyNumberFormat="1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0" fontId="11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right" vertical="center" wrapText="1"/>
    </xf>
    <xf numFmtId="0" fontId="13" fillId="0" borderId="1" xfId="0" applyNumberFormat="1" applyFont="1" applyFill="1" applyBorder="1" applyAlignment="1" applyProtection="1">
      <alignment vertical="center" wrapText="1"/>
    </xf>
    <xf numFmtId="0" fontId="8" fillId="2" borderId="1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9"/>
  <sheetViews>
    <sheetView tabSelected="1" view="pageBreakPreview" topLeftCell="A8" zoomScale="70" zoomScaleNormal="86" zoomScaleSheetLayoutView="70" workbookViewId="0">
      <selection activeCell="H16" sqref="H16"/>
    </sheetView>
  </sheetViews>
  <sheetFormatPr defaultColWidth="8.85546875" defaultRowHeight="12.75" x14ac:dyDescent="0.2"/>
  <cols>
    <col min="1" max="1" width="6.85546875" customWidth="1"/>
    <col min="2" max="3" width="12.42578125" customWidth="1"/>
    <col min="4" max="4" width="11.5703125" customWidth="1"/>
    <col min="5" max="5" width="20.7109375" style="1" customWidth="1"/>
    <col min="6" max="6" width="26" style="1" customWidth="1"/>
    <col min="7" max="7" width="11.28515625" style="1" customWidth="1"/>
    <col min="8" max="9" width="17.42578125" style="1" customWidth="1"/>
    <col min="10" max="10" width="14.140625" style="1" customWidth="1"/>
    <col min="11" max="11" width="12.85546875" customWidth="1"/>
    <col min="12" max="23" width="7.5703125" customWidth="1"/>
    <col min="24" max="24" width="20.42578125" bestFit="1" customWidth="1"/>
    <col min="25" max="25" width="27.140625" customWidth="1"/>
    <col min="26" max="27" width="14.5703125" customWidth="1"/>
    <col min="28" max="28" width="15.5703125" customWidth="1"/>
    <col min="29" max="29" width="16.28515625" customWidth="1"/>
    <col min="30" max="30" width="19" customWidth="1"/>
    <col min="31" max="31" width="19.28515625" customWidth="1"/>
    <col min="32" max="32" width="20" customWidth="1"/>
    <col min="33" max="34" width="18.42578125" customWidth="1"/>
    <col min="35" max="35" width="12.85546875" customWidth="1"/>
  </cols>
  <sheetData>
    <row r="1" spans="1:35" ht="18.75" customHeight="1" x14ac:dyDescent="0.2">
      <c r="AH1" s="17" t="s">
        <v>31</v>
      </c>
    </row>
    <row r="2" spans="1:35" ht="42.75" customHeight="1" x14ac:dyDescent="0.2">
      <c r="A2" s="16" t="s">
        <v>48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I2" s="11"/>
    </row>
    <row r="3" spans="1:35" ht="25.5" customHeight="1" x14ac:dyDescent="0.2">
      <c r="A3" s="12" t="s">
        <v>28</v>
      </c>
      <c r="B3" s="11"/>
      <c r="C3" s="11"/>
      <c r="D3" s="50"/>
      <c r="E3" s="50"/>
      <c r="F3" s="50"/>
      <c r="G3" s="50"/>
      <c r="H3" s="50"/>
      <c r="I3" s="50"/>
      <c r="J3" s="50"/>
      <c r="K3" s="50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I3" s="11"/>
    </row>
    <row r="4" spans="1:35" ht="30.75" customHeight="1" x14ac:dyDescent="0.2">
      <c r="A4" s="12" t="s">
        <v>27</v>
      </c>
      <c r="B4" s="13"/>
      <c r="C4" s="13"/>
      <c r="D4" s="51"/>
      <c r="E4" s="51"/>
      <c r="F4" s="51"/>
      <c r="G4" s="51"/>
      <c r="H4" s="51"/>
      <c r="I4" s="51"/>
      <c r="J4" s="51"/>
      <c r="K4" s="51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I4" s="14"/>
    </row>
    <row r="5" spans="1:35" ht="30.75" customHeight="1" x14ac:dyDescent="0.2">
      <c r="A5" s="12" t="s">
        <v>40</v>
      </c>
      <c r="B5" s="13"/>
      <c r="C5" s="13"/>
      <c r="D5" s="51"/>
      <c r="E5" s="51"/>
      <c r="F5" s="51"/>
      <c r="G5" s="51"/>
      <c r="H5" s="51"/>
      <c r="I5" s="51"/>
      <c r="J5" s="51"/>
      <c r="K5" s="51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I5" s="14"/>
    </row>
    <row r="6" spans="1:35" ht="23.25" customHeight="1" x14ac:dyDescent="0.2">
      <c r="A6" s="15" t="s">
        <v>9</v>
      </c>
    </row>
    <row r="7" spans="1:35" ht="36" customHeight="1" x14ac:dyDescent="0.2">
      <c r="L7" s="54" t="s">
        <v>14</v>
      </c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1"/>
      <c r="Y7" s="1"/>
      <c r="Z7" s="57" t="s">
        <v>10</v>
      </c>
      <c r="AA7" s="57"/>
      <c r="AB7" s="57"/>
      <c r="AC7" s="57"/>
      <c r="AD7" s="57"/>
      <c r="AE7" s="57"/>
      <c r="AF7" s="57"/>
      <c r="AG7" s="57"/>
      <c r="AH7" s="57"/>
      <c r="AI7" s="57"/>
    </row>
    <row r="8" spans="1:35" ht="96.75" customHeight="1" x14ac:dyDescent="0.2">
      <c r="A8" s="4" t="s">
        <v>0</v>
      </c>
      <c r="B8" s="4" t="s">
        <v>51</v>
      </c>
      <c r="C8" s="4" t="s">
        <v>50</v>
      </c>
      <c r="D8" s="4" t="s">
        <v>11</v>
      </c>
      <c r="E8" s="4" t="s">
        <v>5</v>
      </c>
      <c r="F8" s="4" t="s">
        <v>1</v>
      </c>
      <c r="G8" s="4" t="s">
        <v>12</v>
      </c>
      <c r="H8" s="4" t="s">
        <v>7</v>
      </c>
      <c r="I8" s="4" t="s">
        <v>13</v>
      </c>
      <c r="J8" s="4" t="s">
        <v>8</v>
      </c>
      <c r="K8" s="4" t="s">
        <v>6</v>
      </c>
      <c r="L8" s="6" t="s">
        <v>15</v>
      </c>
      <c r="M8" s="6" t="s">
        <v>16</v>
      </c>
      <c r="N8" s="6" t="s">
        <v>17</v>
      </c>
      <c r="O8" s="6" t="s">
        <v>18</v>
      </c>
      <c r="P8" s="6" t="s">
        <v>19</v>
      </c>
      <c r="Q8" s="6" t="s">
        <v>20</v>
      </c>
      <c r="R8" s="6" t="s">
        <v>21</v>
      </c>
      <c r="S8" s="6" t="s">
        <v>22</v>
      </c>
      <c r="T8" s="6" t="s">
        <v>23</v>
      </c>
      <c r="U8" s="6" t="s">
        <v>24</v>
      </c>
      <c r="V8" s="6" t="s">
        <v>25</v>
      </c>
      <c r="W8" s="7" t="s">
        <v>26</v>
      </c>
      <c r="X8" s="36" t="s">
        <v>46</v>
      </c>
      <c r="Y8" s="33" t="s">
        <v>47</v>
      </c>
      <c r="Z8" s="9" t="s">
        <v>4</v>
      </c>
      <c r="AA8" s="9" t="s">
        <v>42</v>
      </c>
      <c r="AB8" s="9" t="s">
        <v>30</v>
      </c>
      <c r="AC8" s="9" t="s">
        <v>2</v>
      </c>
      <c r="AD8" s="9" t="s">
        <v>3</v>
      </c>
      <c r="AE8" s="9" t="s">
        <v>36</v>
      </c>
      <c r="AF8" s="9" t="s">
        <v>37</v>
      </c>
      <c r="AG8" s="9" t="s">
        <v>38</v>
      </c>
      <c r="AH8" s="9" t="s">
        <v>39</v>
      </c>
      <c r="AI8" s="9" t="s">
        <v>29</v>
      </c>
    </row>
    <row r="9" spans="1:35" ht="69" customHeight="1" x14ac:dyDescent="0.2">
      <c r="A9" s="44">
        <v>1</v>
      </c>
      <c r="B9" s="45" t="s">
        <v>56</v>
      </c>
      <c r="C9" s="45" t="s">
        <v>57</v>
      </c>
      <c r="D9" s="45" t="s">
        <v>58</v>
      </c>
      <c r="E9" s="45" t="s">
        <v>59</v>
      </c>
      <c r="F9" s="45" t="s">
        <v>77</v>
      </c>
      <c r="G9" s="45" t="s">
        <v>52</v>
      </c>
      <c r="H9" s="2" t="s">
        <v>53</v>
      </c>
      <c r="I9" s="2" t="s">
        <v>53</v>
      </c>
      <c r="J9" s="2" t="s">
        <v>54</v>
      </c>
      <c r="K9" s="41">
        <v>1</v>
      </c>
      <c r="L9" s="43"/>
      <c r="M9" s="43"/>
      <c r="N9" s="43"/>
      <c r="O9" s="41">
        <v>1</v>
      </c>
      <c r="P9" s="43"/>
      <c r="Q9" s="43"/>
      <c r="R9" s="43"/>
      <c r="S9" s="43"/>
      <c r="T9" s="43"/>
      <c r="U9" s="43"/>
      <c r="V9" s="43"/>
      <c r="W9" s="43"/>
      <c r="X9" s="46">
        <v>235.23</v>
      </c>
      <c r="Y9" s="40">
        <f>X9*K9</f>
        <v>235.23</v>
      </c>
      <c r="Z9" s="9"/>
      <c r="AA9" s="9"/>
      <c r="AB9" s="9"/>
      <c r="AC9" s="9"/>
      <c r="AD9" s="9"/>
      <c r="AE9" s="9"/>
      <c r="AF9" s="9"/>
      <c r="AG9" s="9"/>
      <c r="AH9" s="9"/>
      <c r="AI9" s="9"/>
    </row>
    <row r="10" spans="1:35" ht="69" customHeight="1" x14ac:dyDescent="0.2">
      <c r="A10" s="44">
        <v>2</v>
      </c>
      <c r="B10" s="45" t="s">
        <v>60</v>
      </c>
      <c r="C10" s="45" t="s">
        <v>57</v>
      </c>
      <c r="D10" s="45" t="s">
        <v>58</v>
      </c>
      <c r="E10" s="45" t="s">
        <v>61</v>
      </c>
      <c r="F10" s="45" t="s">
        <v>77</v>
      </c>
      <c r="G10" s="45" t="s">
        <v>52</v>
      </c>
      <c r="H10" s="2" t="s">
        <v>53</v>
      </c>
      <c r="I10" s="2" t="s">
        <v>53</v>
      </c>
      <c r="J10" s="2" t="s">
        <v>54</v>
      </c>
      <c r="K10" s="41">
        <v>7</v>
      </c>
      <c r="L10" s="43"/>
      <c r="M10" s="43"/>
      <c r="N10" s="41">
        <v>5</v>
      </c>
      <c r="O10" s="43"/>
      <c r="P10" s="43"/>
      <c r="Q10" s="43"/>
      <c r="R10" s="43"/>
      <c r="S10" s="43"/>
      <c r="T10" s="43"/>
      <c r="U10" s="41">
        <v>2</v>
      </c>
      <c r="V10" s="43"/>
      <c r="W10" s="43"/>
      <c r="X10" s="46">
        <v>339.09</v>
      </c>
      <c r="Y10" s="40">
        <f t="shared" ref="Y10:Y17" si="0">X10*K10</f>
        <v>2373.6299999999997</v>
      </c>
      <c r="Z10" s="9"/>
      <c r="AA10" s="9"/>
      <c r="AB10" s="9"/>
      <c r="AC10" s="9"/>
      <c r="AD10" s="9"/>
      <c r="AE10" s="9"/>
      <c r="AF10" s="9"/>
      <c r="AG10" s="9"/>
      <c r="AH10" s="9"/>
      <c r="AI10" s="9"/>
    </row>
    <row r="11" spans="1:35" ht="69" customHeight="1" x14ac:dyDescent="0.2">
      <c r="A11" s="44">
        <v>3</v>
      </c>
      <c r="B11" s="45" t="s">
        <v>62</v>
      </c>
      <c r="C11" s="45" t="s">
        <v>57</v>
      </c>
      <c r="D11" s="45" t="s">
        <v>58</v>
      </c>
      <c r="E11" s="45" t="s">
        <v>63</v>
      </c>
      <c r="F11" s="45" t="s">
        <v>77</v>
      </c>
      <c r="G11" s="45" t="s">
        <v>52</v>
      </c>
      <c r="H11" s="2" t="s">
        <v>53</v>
      </c>
      <c r="I11" s="2" t="s">
        <v>53</v>
      </c>
      <c r="J11" s="2" t="s">
        <v>54</v>
      </c>
      <c r="K11" s="41">
        <v>54</v>
      </c>
      <c r="L11" s="43"/>
      <c r="M11" s="41">
        <v>4</v>
      </c>
      <c r="N11" s="41">
        <v>20</v>
      </c>
      <c r="O11" s="41">
        <v>4</v>
      </c>
      <c r="P11" s="43"/>
      <c r="Q11" s="41">
        <v>2</v>
      </c>
      <c r="R11" s="41">
        <v>5</v>
      </c>
      <c r="S11" s="41">
        <v>13</v>
      </c>
      <c r="T11" s="43"/>
      <c r="U11" s="41">
        <v>6</v>
      </c>
      <c r="V11" s="43"/>
      <c r="W11" s="43"/>
      <c r="X11" s="46">
        <v>443.23</v>
      </c>
      <c r="Y11" s="40">
        <f t="shared" si="0"/>
        <v>23934.420000000002</v>
      </c>
      <c r="Z11" s="9"/>
      <c r="AA11" s="9"/>
      <c r="AB11" s="9"/>
      <c r="AC11" s="9"/>
      <c r="AD11" s="9"/>
      <c r="AE11" s="9"/>
      <c r="AF11" s="9"/>
      <c r="AG11" s="9"/>
      <c r="AH11" s="9"/>
      <c r="AI11" s="9"/>
    </row>
    <row r="12" spans="1:35" ht="69" customHeight="1" x14ac:dyDescent="0.2">
      <c r="A12" s="44">
        <v>4</v>
      </c>
      <c r="B12" s="45" t="s">
        <v>64</v>
      </c>
      <c r="C12" s="45" t="s">
        <v>57</v>
      </c>
      <c r="D12" s="45" t="s">
        <v>58</v>
      </c>
      <c r="E12" s="45" t="s">
        <v>65</v>
      </c>
      <c r="F12" s="45" t="s">
        <v>77</v>
      </c>
      <c r="G12" s="45" t="s">
        <v>52</v>
      </c>
      <c r="H12" s="2" t="s">
        <v>53</v>
      </c>
      <c r="I12" s="2" t="s">
        <v>53</v>
      </c>
      <c r="J12" s="2" t="s">
        <v>54</v>
      </c>
      <c r="K12" s="41">
        <v>73</v>
      </c>
      <c r="L12" s="43"/>
      <c r="M12" s="41">
        <v>22</v>
      </c>
      <c r="N12" s="41">
        <v>14</v>
      </c>
      <c r="O12" s="41">
        <v>14</v>
      </c>
      <c r="P12" s="41">
        <v>5</v>
      </c>
      <c r="Q12" s="41">
        <v>4</v>
      </c>
      <c r="R12" s="43"/>
      <c r="S12" s="41">
        <v>12</v>
      </c>
      <c r="T12" s="43"/>
      <c r="U12" s="41">
        <v>2</v>
      </c>
      <c r="V12" s="43"/>
      <c r="W12" s="43"/>
      <c r="X12" s="46">
        <v>788.28</v>
      </c>
      <c r="Y12" s="40">
        <f t="shared" si="0"/>
        <v>57544.439999999995</v>
      </c>
      <c r="Z12" s="9"/>
      <c r="AA12" s="9"/>
      <c r="AB12" s="9"/>
      <c r="AC12" s="9"/>
      <c r="AD12" s="9"/>
      <c r="AE12" s="9"/>
      <c r="AF12" s="9"/>
      <c r="AG12" s="9"/>
      <c r="AH12" s="9"/>
      <c r="AI12" s="9"/>
    </row>
    <row r="13" spans="1:35" ht="69" customHeight="1" x14ac:dyDescent="0.2">
      <c r="A13" s="44">
        <v>5</v>
      </c>
      <c r="B13" s="45" t="s">
        <v>66</v>
      </c>
      <c r="C13" s="45" t="s">
        <v>67</v>
      </c>
      <c r="D13" s="45" t="s">
        <v>58</v>
      </c>
      <c r="E13" s="45" t="s">
        <v>68</v>
      </c>
      <c r="F13" s="45" t="s">
        <v>77</v>
      </c>
      <c r="G13" s="45" t="s">
        <v>52</v>
      </c>
      <c r="H13" s="2" t="s">
        <v>53</v>
      </c>
      <c r="I13" s="2" t="s">
        <v>53</v>
      </c>
      <c r="J13" s="2" t="s">
        <v>54</v>
      </c>
      <c r="K13" s="41">
        <v>25</v>
      </c>
      <c r="L13" s="43"/>
      <c r="M13" s="43"/>
      <c r="N13" s="41">
        <v>2</v>
      </c>
      <c r="O13" s="43"/>
      <c r="P13" s="41">
        <v>4</v>
      </c>
      <c r="Q13" s="43"/>
      <c r="R13" s="41">
        <v>12</v>
      </c>
      <c r="S13" s="43"/>
      <c r="T13" s="41">
        <v>2</v>
      </c>
      <c r="U13" s="41">
        <v>3</v>
      </c>
      <c r="V13" s="41">
        <v>2</v>
      </c>
      <c r="W13" s="43"/>
      <c r="X13" s="47">
        <v>1285.8800000000001</v>
      </c>
      <c r="Y13" s="40">
        <f t="shared" si="0"/>
        <v>32147.000000000004</v>
      </c>
      <c r="Z13" s="9"/>
      <c r="AA13" s="9"/>
      <c r="AB13" s="9"/>
      <c r="AC13" s="9"/>
      <c r="AD13" s="9"/>
      <c r="AE13" s="9"/>
      <c r="AF13" s="9"/>
      <c r="AG13" s="9"/>
      <c r="AH13" s="9"/>
      <c r="AI13" s="9"/>
    </row>
    <row r="14" spans="1:35" ht="69" customHeight="1" x14ac:dyDescent="0.2">
      <c r="A14" s="44">
        <v>6</v>
      </c>
      <c r="B14" s="45" t="s">
        <v>69</v>
      </c>
      <c r="C14" s="45" t="s">
        <v>57</v>
      </c>
      <c r="D14" s="45" t="s">
        <v>58</v>
      </c>
      <c r="E14" s="45" t="s">
        <v>70</v>
      </c>
      <c r="F14" s="45" t="s">
        <v>77</v>
      </c>
      <c r="G14" s="45" t="s">
        <v>52</v>
      </c>
      <c r="H14" s="2" t="s">
        <v>53</v>
      </c>
      <c r="I14" s="2" t="s">
        <v>53</v>
      </c>
      <c r="J14" s="2" t="s">
        <v>54</v>
      </c>
      <c r="K14" s="41">
        <v>4</v>
      </c>
      <c r="L14" s="43"/>
      <c r="M14" s="43"/>
      <c r="N14" s="43"/>
      <c r="O14" s="41">
        <v>2</v>
      </c>
      <c r="P14" s="43"/>
      <c r="Q14" s="43"/>
      <c r="R14" s="41">
        <v>2</v>
      </c>
      <c r="S14" s="43"/>
      <c r="T14" s="43"/>
      <c r="U14" s="43"/>
      <c r="V14" s="43"/>
      <c r="W14" s="43"/>
      <c r="X14" s="47">
        <v>2801.25</v>
      </c>
      <c r="Y14" s="40">
        <f t="shared" si="0"/>
        <v>11205</v>
      </c>
      <c r="Z14" s="9"/>
      <c r="AA14" s="9"/>
      <c r="AB14" s="9"/>
      <c r="AC14" s="9"/>
      <c r="AD14" s="9"/>
      <c r="AE14" s="9"/>
      <c r="AF14" s="9"/>
      <c r="AG14" s="9"/>
      <c r="AH14" s="9"/>
      <c r="AI14" s="9"/>
    </row>
    <row r="15" spans="1:35" ht="69" customHeight="1" x14ac:dyDescent="0.2">
      <c r="A15" s="44">
        <v>7</v>
      </c>
      <c r="B15" s="45" t="s">
        <v>71</v>
      </c>
      <c r="C15" s="45" t="s">
        <v>67</v>
      </c>
      <c r="D15" s="45" t="s">
        <v>58</v>
      </c>
      <c r="E15" s="45" t="s">
        <v>72</v>
      </c>
      <c r="F15" s="45" t="s">
        <v>77</v>
      </c>
      <c r="G15" s="45" t="s">
        <v>52</v>
      </c>
      <c r="H15" s="2" t="s">
        <v>53</v>
      </c>
      <c r="I15" s="2" t="s">
        <v>53</v>
      </c>
      <c r="J15" s="2" t="s">
        <v>54</v>
      </c>
      <c r="K15" s="41">
        <v>1</v>
      </c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1">
        <v>1</v>
      </c>
      <c r="W15" s="43"/>
      <c r="X15" s="47">
        <v>3592.16</v>
      </c>
      <c r="Y15" s="40">
        <f t="shared" si="0"/>
        <v>3592.16</v>
      </c>
      <c r="Z15" s="9"/>
      <c r="AA15" s="9"/>
      <c r="AB15" s="9"/>
      <c r="AC15" s="9"/>
      <c r="AD15" s="9"/>
      <c r="AE15" s="9"/>
      <c r="AF15" s="9"/>
      <c r="AG15" s="9"/>
      <c r="AH15" s="9"/>
      <c r="AI15" s="9"/>
    </row>
    <row r="16" spans="1:35" ht="69" customHeight="1" x14ac:dyDescent="0.2">
      <c r="A16" s="44">
        <v>8</v>
      </c>
      <c r="B16" s="45" t="s">
        <v>73</v>
      </c>
      <c r="C16" s="45" t="s">
        <v>57</v>
      </c>
      <c r="D16" s="45" t="s">
        <v>58</v>
      </c>
      <c r="E16" s="45" t="s">
        <v>74</v>
      </c>
      <c r="F16" s="45" t="s">
        <v>77</v>
      </c>
      <c r="G16" s="45" t="s">
        <v>52</v>
      </c>
      <c r="H16" s="2" t="s">
        <v>53</v>
      </c>
      <c r="I16" s="2" t="s">
        <v>53</v>
      </c>
      <c r="J16" s="2" t="s">
        <v>54</v>
      </c>
      <c r="K16" s="41">
        <v>2</v>
      </c>
      <c r="L16" s="43"/>
      <c r="M16" s="43"/>
      <c r="N16" s="43"/>
      <c r="O16" s="43"/>
      <c r="P16" s="43"/>
      <c r="Q16" s="43"/>
      <c r="R16" s="41">
        <v>2</v>
      </c>
      <c r="S16" s="43"/>
      <c r="T16" s="43"/>
      <c r="U16" s="43"/>
      <c r="V16" s="43"/>
      <c r="W16" s="43"/>
      <c r="X16" s="47">
        <v>3347.18</v>
      </c>
      <c r="Y16" s="40">
        <f t="shared" si="0"/>
        <v>6694.36</v>
      </c>
      <c r="Z16" s="9"/>
      <c r="AA16" s="9"/>
      <c r="AB16" s="9"/>
      <c r="AC16" s="9"/>
      <c r="AD16" s="9"/>
      <c r="AE16" s="9"/>
      <c r="AF16" s="9"/>
      <c r="AG16" s="9"/>
      <c r="AH16" s="9"/>
      <c r="AI16" s="9"/>
    </row>
    <row r="17" spans="1:35" ht="69" customHeight="1" x14ac:dyDescent="0.2">
      <c r="A17" s="44">
        <v>9</v>
      </c>
      <c r="B17" s="45" t="s">
        <v>75</v>
      </c>
      <c r="C17" s="45" t="s">
        <v>57</v>
      </c>
      <c r="D17" s="45" t="s">
        <v>58</v>
      </c>
      <c r="E17" s="45" t="s">
        <v>76</v>
      </c>
      <c r="F17" s="45" t="s">
        <v>77</v>
      </c>
      <c r="G17" s="45" t="s">
        <v>52</v>
      </c>
      <c r="H17" s="2" t="s">
        <v>53</v>
      </c>
      <c r="I17" s="2" t="s">
        <v>53</v>
      </c>
      <c r="J17" s="2" t="s">
        <v>54</v>
      </c>
      <c r="K17" s="42">
        <v>46</v>
      </c>
      <c r="L17" s="41">
        <v>2</v>
      </c>
      <c r="M17" s="41">
        <v>10</v>
      </c>
      <c r="N17" s="41">
        <v>10</v>
      </c>
      <c r="O17" s="41">
        <v>10</v>
      </c>
      <c r="P17" s="41">
        <v>2</v>
      </c>
      <c r="Q17" s="41">
        <v>2</v>
      </c>
      <c r="R17" s="41">
        <v>2</v>
      </c>
      <c r="S17" s="41">
        <v>2</v>
      </c>
      <c r="T17" s="43"/>
      <c r="U17" s="43"/>
      <c r="V17" s="41">
        <v>4</v>
      </c>
      <c r="W17" s="41">
        <v>2</v>
      </c>
      <c r="X17" s="48">
        <v>662.08</v>
      </c>
      <c r="Y17" s="40">
        <f t="shared" si="0"/>
        <v>30455.68</v>
      </c>
      <c r="Z17" s="9"/>
      <c r="AA17" s="9"/>
      <c r="AB17" s="9"/>
      <c r="AC17" s="9"/>
      <c r="AD17" s="9"/>
      <c r="AE17" s="9"/>
      <c r="AF17" s="9"/>
      <c r="AG17" s="9"/>
      <c r="AH17" s="9"/>
      <c r="AI17" s="9"/>
    </row>
    <row r="18" spans="1:35" ht="45" customHeight="1" x14ac:dyDescent="0.2">
      <c r="A18" s="55" t="s">
        <v>45</v>
      </c>
      <c r="B18" s="55"/>
      <c r="C18" s="55"/>
      <c r="D18" s="55"/>
      <c r="E18" s="55"/>
      <c r="F18" s="55"/>
      <c r="G18" s="55"/>
      <c r="H18" s="55"/>
      <c r="I18" s="55"/>
      <c r="J18" s="55"/>
      <c r="K18" s="38">
        <f>SUM(K9:K17)</f>
        <v>213</v>
      </c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8"/>
      <c r="X18" s="37"/>
      <c r="Y18" s="39">
        <f>SUM(Y9:Y17)</f>
        <v>168181.91999999998</v>
      </c>
      <c r="Z18" s="3"/>
      <c r="AA18" s="3"/>
      <c r="AB18" s="3"/>
      <c r="AC18" s="3"/>
      <c r="AD18" s="3"/>
      <c r="AE18" s="18"/>
      <c r="AF18" s="18" t="e">
        <f>SUM(#REF!)</f>
        <v>#REF!</v>
      </c>
      <c r="AG18" s="32"/>
      <c r="AH18" s="18" t="e">
        <f>SUM(#REF!)</f>
        <v>#REF!</v>
      </c>
      <c r="AI18" s="10"/>
    </row>
    <row r="19" spans="1:35" ht="35.25" customHeight="1" x14ac:dyDescent="0.2"/>
    <row r="20" spans="1:35" ht="45" customHeight="1" x14ac:dyDescent="0.2">
      <c r="A20" s="52" t="s">
        <v>41</v>
      </c>
      <c r="B20" s="52"/>
      <c r="C20" s="52"/>
      <c r="D20" s="56" t="s">
        <v>43</v>
      </c>
      <c r="E20" s="56"/>
      <c r="F20" s="56"/>
      <c r="G20" s="56"/>
      <c r="H20" s="56"/>
      <c r="I20" s="56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34"/>
    </row>
    <row r="21" spans="1:35" ht="231" customHeight="1" x14ac:dyDescent="0.2">
      <c r="A21" s="52" t="s">
        <v>44</v>
      </c>
      <c r="B21" s="52"/>
      <c r="C21" s="52"/>
      <c r="D21" s="53" t="s">
        <v>55</v>
      </c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35"/>
    </row>
    <row r="22" spans="1:35" x14ac:dyDescent="0.2">
      <c r="C22" s="1"/>
      <c r="D22" s="1"/>
      <c r="E22"/>
      <c r="F22"/>
      <c r="G22"/>
      <c r="H22"/>
      <c r="I22"/>
      <c r="J22"/>
    </row>
    <row r="23" spans="1:35" ht="15" x14ac:dyDescent="0.25">
      <c r="B23" s="19"/>
      <c r="C23" s="20"/>
      <c r="D23" s="20"/>
      <c r="E23" s="19"/>
      <c r="F23" s="19"/>
      <c r="G23" s="19"/>
      <c r="H23" s="19"/>
      <c r="I23"/>
      <c r="J23"/>
    </row>
    <row r="24" spans="1:35" ht="15" x14ac:dyDescent="0.25">
      <c r="B24" s="19"/>
      <c r="C24" s="21"/>
      <c r="D24" s="22"/>
      <c r="E24" s="23"/>
      <c r="F24" s="24"/>
      <c r="G24" s="24"/>
      <c r="H24" s="24"/>
      <c r="I24"/>
      <c r="J24"/>
    </row>
    <row r="25" spans="1:35" ht="15" x14ac:dyDescent="0.25">
      <c r="B25" s="19"/>
      <c r="C25" s="49"/>
      <c r="D25" s="49"/>
      <c r="E25" s="49"/>
      <c r="F25" s="25" t="s">
        <v>32</v>
      </c>
      <c r="G25" s="26"/>
      <c r="H25" s="20"/>
      <c r="I25"/>
      <c r="J25"/>
    </row>
    <row r="26" spans="1:35" ht="15" x14ac:dyDescent="0.25">
      <c r="B26" s="19"/>
      <c r="C26" s="27"/>
      <c r="D26" s="19"/>
      <c r="E26" s="20"/>
      <c r="F26" s="20"/>
      <c r="G26" s="25"/>
      <c r="H26" s="28"/>
      <c r="I26"/>
      <c r="J26"/>
    </row>
    <row r="27" spans="1:35" ht="15" x14ac:dyDescent="0.25">
      <c r="B27" s="19"/>
      <c r="C27" s="49"/>
      <c r="D27" s="49"/>
      <c r="E27" s="49"/>
      <c r="F27" s="25" t="s">
        <v>33</v>
      </c>
      <c r="G27" s="25"/>
      <c r="H27" s="28"/>
      <c r="I27"/>
      <c r="J27"/>
    </row>
    <row r="28" spans="1:35" ht="15" x14ac:dyDescent="0.25">
      <c r="B28" s="19"/>
      <c r="C28" s="21"/>
      <c r="D28" s="19"/>
      <c r="E28" s="20"/>
      <c r="F28" s="24"/>
      <c r="G28" s="24"/>
      <c r="H28" s="24"/>
      <c r="I28"/>
      <c r="J28"/>
    </row>
    <row r="29" spans="1:35" ht="15" x14ac:dyDescent="0.25">
      <c r="B29" s="19"/>
      <c r="C29" s="49"/>
      <c r="D29" s="49"/>
      <c r="E29" s="49"/>
      <c r="F29" s="29" t="s">
        <v>34</v>
      </c>
      <c r="G29" s="24"/>
      <c r="H29" s="24"/>
      <c r="I29"/>
      <c r="J29"/>
    </row>
    <row r="30" spans="1:35" ht="15" x14ac:dyDescent="0.25">
      <c r="B30" s="19"/>
      <c r="C30" s="21"/>
      <c r="D30" s="30"/>
      <c r="E30" s="23"/>
      <c r="F30" s="24"/>
      <c r="G30" s="24"/>
      <c r="H30" s="24"/>
      <c r="I30"/>
      <c r="J30"/>
    </row>
    <row r="31" spans="1:35" ht="15" x14ac:dyDescent="0.25">
      <c r="B31" s="19"/>
      <c r="C31" s="21"/>
      <c r="D31" s="30"/>
      <c r="E31" s="23"/>
      <c r="F31" s="24"/>
      <c r="G31" s="24"/>
      <c r="H31" s="24"/>
      <c r="I31"/>
      <c r="J31"/>
    </row>
    <row r="32" spans="1:35" ht="15" x14ac:dyDescent="0.25">
      <c r="B32" s="19" t="s">
        <v>35</v>
      </c>
      <c r="C32" s="21"/>
      <c r="D32" s="31"/>
      <c r="E32" s="24"/>
      <c r="F32" s="24"/>
      <c r="G32" s="24"/>
      <c r="H32" s="24"/>
      <c r="I32"/>
      <c r="J32"/>
    </row>
    <row r="33" spans="2:8" ht="15" x14ac:dyDescent="0.25">
      <c r="B33" s="19"/>
      <c r="C33" s="19"/>
      <c r="D33" s="19"/>
      <c r="E33" s="24" t="s">
        <v>49</v>
      </c>
      <c r="F33" s="20"/>
      <c r="G33" s="20"/>
      <c r="H33" s="20"/>
    </row>
    <row r="34" spans="2:8" ht="15" x14ac:dyDescent="0.25">
      <c r="B34" s="19"/>
      <c r="C34" s="19"/>
      <c r="D34" s="19"/>
      <c r="E34" s="20"/>
      <c r="F34" s="20"/>
      <c r="G34" s="20"/>
      <c r="H34" s="20"/>
    </row>
    <row r="35" spans="2:8" ht="15" x14ac:dyDescent="0.25">
      <c r="B35" s="19"/>
      <c r="C35" s="19"/>
      <c r="D35" s="19"/>
      <c r="E35" s="20"/>
      <c r="F35" s="20"/>
      <c r="G35" s="20"/>
      <c r="H35" s="20"/>
    </row>
    <row r="36" spans="2:8" ht="15" x14ac:dyDescent="0.25">
      <c r="B36" s="19"/>
      <c r="C36" s="19"/>
      <c r="D36" s="19"/>
      <c r="E36" s="20"/>
      <c r="F36" s="20"/>
      <c r="G36" s="20"/>
      <c r="H36" s="20"/>
    </row>
    <row r="37" spans="2:8" ht="15" x14ac:dyDescent="0.25">
      <c r="B37" s="19"/>
      <c r="C37" s="19"/>
      <c r="D37" s="19"/>
      <c r="E37" s="20"/>
      <c r="F37" s="20"/>
      <c r="G37" s="20"/>
      <c r="H37" s="20"/>
    </row>
    <row r="38" spans="2:8" ht="15" x14ac:dyDescent="0.25">
      <c r="B38" s="19"/>
      <c r="C38" s="19"/>
      <c r="D38" s="19"/>
      <c r="E38" s="20"/>
      <c r="F38" s="20"/>
      <c r="G38" s="20"/>
      <c r="H38" s="20"/>
    </row>
    <row r="39" spans="2:8" ht="15" x14ac:dyDescent="0.25">
      <c r="B39" s="19"/>
      <c r="C39" s="19"/>
      <c r="D39" s="19"/>
      <c r="E39" s="20"/>
      <c r="F39" s="20"/>
      <c r="G39" s="20"/>
      <c r="H39" s="20"/>
    </row>
  </sheetData>
  <mergeCells count="13">
    <mergeCell ref="C25:E25"/>
    <mergeCell ref="C27:E27"/>
    <mergeCell ref="C29:E29"/>
    <mergeCell ref="D3:K3"/>
    <mergeCell ref="D4:K4"/>
    <mergeCell ref="D5:K5"/>
    <mergeCell ref="A21:C21"/>
    <mergeCell ref="D21:AH21"/>
    <mergeCell ref="L7:W7"/>
    <mergeCell ref="A18:J18"/>
    <mergeCell ref="A20:C20"/>
    <mergeCell ref="D20:AH20"/>
    <mergeCell ref="Z7:AI7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2019-02-04T07:04:04Z</cp:lastPrinted>
  <dcterms:created xsi:type="dcterms:W3CDTF">2013-09-25T03:40:45Z</dcterms:created>
  <dcterms:modified xsi:type="dcterms:W3CDTF">2020-11-09T10:16:51Z</dcterms:modified>
</cp:coreProperties>
</file>